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40" yWindow="480" windowWidth="28530" windowHeight="11745"/>
  </bookViews>
  <sheets>
    <sheet name="Лист1" sheetId="1" r:id="rId1"/>
  </sheets>
  <definedNames>
    <definedName name="_xlnm.Print_Area" localSheetId="0">Лист1!$A$1:$O$22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H16" i="1"/>
  <c r="L16" i="1" s="1"/>
  <c r="D16" i="1"/>
  <c r="N15" i="1"/>
  <c r="H15" i="1"/>
  <c r="D15" i="1"/>
  <c r="N14" i="1"/>
  <c r="H14" i="1"/>
  <c r="D14" i="1"/>
  <c r="N13" i="1"/>
  <c r="H13" i="1"/>
  <c r="D13" i="1"/>
  <c r="N12" i="1"/>
  <c r="H12" i="1"/>
  <c r="L12" i="1" s="1"/>
  <c r="D12" i="1"/>
  <c r="N11" i="1"/>
  <c r="H11" i="1"/>
  <c r="L11" i="1" s="1"/>
  <c r="D11" i="1"/>
  <c r="N10" i="1"/>
  <c r="H10" i="1"/>
  <c r="L10" i="1" s="1"/>
  <c r="D10" i="1"/>
  <c r="L15" i="1"/>
  <c r="L14" i="1"/>
  <c r="L13" i="1"/>
  <c r="O20" i="1"/>
  <c r="H20" i="1"/>
  <c r="L20" i="1" s="1"/>
  <c r="D20" i="1"/>
  <c r="D19" i="1"/>
  <c r="H19" i="1"/>
  <c r="N19" i="1" s="1"/>
  <c r="L19" i="1" s="1"/>
  <c r="H18" i="1"/>
  <c r="L18" i="1" s="1"/>
  <c r="D18" i="1"/>
  <c r="O18" i="1"/>
  <c r="H17" i="1"/>
  <c r="D17" i="1"/>
  <c r="H8" i="1"/>
  <c r="D8" i="1"/>
  <c r="D7" i="1"/>
  <c r="L7" i="1" s="1"/>
  <c r="H7" i="1"/>
  <c r="H5" i="1"/>
  <c r="D5" i="1"/>
  <c r="O6" i="1"/>
  <c r="H6" i="1"/>
  <c r="H4" i="1" s="1"/>
  <c r="D6" i="1"/>
  <c r="L6" i="1"/>
  <c r="N6" i="1"/>
  <c r="H21" i="1"/>
  <c r="D21" i="1"/>
  <c r="N20" i="1"/>
  <c r="M20" i="1"/>
  <c r="N8" i="1"/>
  <c r="O7" i="1"/>
  <c r="N7" i="1"/>
  <c r="M7" i="1"/>
  <c r="N5" i="1"/>
  <c r="F4" i="1"/>
  <c r="N17" i="1"/>
  <c r="L17" i="1" s="1"/>
  <c r="L5" i="1"/>
  <c r="L8" i="1"/>
  <c r="D4" i="1"/>
  <c r="D22" i="1" s="1"/>
  <c r="D25" i="1" s="1"/>
  <c r="N21" i="1"/>
  <c r="L21" i="1"/>
  <c r="K9" i="1"/>
  <c r="D9" i="1"/>
  <c r="E9" i="1"/>
  <c r="F9" i="1"/>
  <c r="F22" i="1" s="1"/>
  <c r="F25" i="1" s="1"/>
  <c r="G9" i="1"/>
  <c r="I9" i="1"/>
  <c r="J9" i="1"/>
  <c r="N9" i="1" s="1"/>
  <c r="E4" i="1"/>
  <c r="G4" i="1"/>
  <c r="I4" i="1"/>
  <c r="M4" i="1" s="1"/>
  <c r="J4" i="1"/>
  <c r="J22" i="1" s="1"/>
  <c r="N4" i="1"/>
  <c r="K4" i="1"/>
  <c r="O4" i="1" s="1"/>
  <c r="E22" i="1"/>
  <c r="G22" i="1"/>
  <c r="I22" i="1"/>
  <c r="M22" i="1" s="1"/>
  <c r="L4" i="1" l="1"/>
  <c r="H22" i="1"/>
  <c r="L22" i="1" s="1"/>
  <c r="N22" i="1"/>
  <c r="K22" i="1"/>
  <c r="O22" i="1" s="1"/>
  <c r="H9" i="1"/>
  <c r="L9" i="1" s="1"/>
</calcChain>
</file>

<file path=xl/sharedStrings.xml><?xml version="1.0" encoding="utf-8"?>
<sst xmlns="http://schemas.openxmlformats.org/spreadsheetml/2006/main" count="70" uniqueCount="47">
  <si>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</si>
  <si>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</si>
  <si>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</si>
  <si>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</si>
  <si>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</si>
  <si>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</si>
  <si>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</si>
  <si>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>"Комплексное развитие муниципального района "Заполярный район" на 2017-2022 годы"</t>
  </si>
  <si>
    <t>Подпрограмма 2 "Развитие транспортной инфраструктуры муниципального района "Заполярный район"</t>
  </si>
  <si>
    <t xml:space="preserve">УЖКХиС, Адм. ЗР, </t>
  </si>
  <si>
    <t>Адм. МО, МКУ ЗР "Северное"</t>
  </si>
  <si>
    <t>Подпрограмма 3 "Обеспечение населения муниципального района "Заполярный район" чистой водой"</t>
  </si>
  <si>
    <t>Подпрограмма 4 "Энергоэффективность и развитие энергетики муниципального района "Заполярный район"</t>
  </si>
  <si>
    <t>УЖКХиС, Адм. МО, МКУ ЗР "Северное", СЖКС</t>
  </si>
  <si>
    <t>Подпрограмма 5 "Развитие социальной инфраструктуры и создание комфортных условий проживания на территории муниципального района "Заполярный район"</t>
  </si>
  <si>
    <t>УЖКХиС, Адм. МО, МКУ ЗР "Северное", юр. лица</t>
  </si>
  <si>
    <t>Подпрограмма 1 "Реализация функций муниципального управления"</t>
  </si>
  <si>
    <t xml:space="preserve">Адм. ЗР, УФ, УМИ, УЖКХ </t>
  </si>
  <si>
    <t>Подпрограмма 2 "Управление муниципальным имуществом"</t>
  </si>
  <si>
    <t>УМИ Адм ЗР, УЖКХиС</t>
  </si>
  <si>
    <t>УМИ Адм ЗР, МКУ ЗР "Северное"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</si>
  <si>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</si>
  <si>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МКУ ЗР "Северное"</t>
  </si>
  <si>
    <t>Подпрограмма 4 "Обеспечение информационной открытости органов местного самоуправления Заполярного района"</t>
  </si>
  <si>
    <t>УЖКХиС,  Адм ЗР</t>
  </si>
  <si>
    <t>Адм ЗР, МКУ ЗР "Северное"</t>
  </si>
  <si>
    <t>Подпрограмма 5 "Организация и проведение официальных мероприятий муниципального района "Заполярный район"</t>
  </si>
  <si>
    <t>Адм. ЗР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</si>
  <si>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</si>
  <si>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Адм. МО, </t>
  </si>
  <si>
    <t>МП "Управление финансами в муниципальном районе "Заполярный район" на 2019-2022 годы"</t>
  </si>
  <si>
    <t>УФ</t>
  </si>
  <si>
    <t xml:space="preserve">Адм. ЗР, </t>
  </si>
  <si>
    <t>Адм ЗР, Адм МО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</si>
  <si>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</si>
  <si>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</si>
  <si>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</si>
  <si>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ИТОГО</t>
  </si>
  <si>
    <t xml:space="preserve">МП «Чистая вода»
</t>
  </si>
  <si>
    <t>МП "Безопасность на территории муниципального района «Заполярный район» на 2019-2023 годы"</t>
  </si>
  <si>
    <t>Адм ЗР, Адм МО, МКУ ЗР "Северное"</t>
  </si>
  <si>
    <t>МП "Развитие административной системы местного самоуправления муниципального района "Заполярный район" на 2017-2022 годы"</t>
  </si>
  <si>
    <t>Всего (план) на 2020</t>
  </si>
  <si>
    <t>Кассовое исполнение на 2020</t>
  </si>
  <si>
    <t>% исполнения от плана на 2020</t>
  </si>
  <si>
    <t>Сводная информация об исполнении муниципальных программ за 2020 год</t>
  </si>
  <si>
    <t xml:space="preserve"> Адм МО, МКУ ЗР "Северное"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</si>
</sst>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165" fontId="4" fillId="0" borderId="1" xfId="2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166" fontId="5" fillId="0" borderId="1" xfId="0" applyNumberFormat="1" applyFont="1" applyFill="1" applyBorder="1" applyAlignment="1">
      <alignment horizontal="justify" vertical="top" wrapText="1"/>
    </xf>
    <xf numFmtId="166" fontId="2" fillId="2" borderId="1" xfId="0" applyNumberFormat="1" applyFont="1" applyFill="1" applyBorder="1" applyAlignment="1">
      <alignment horizontal="justify" vertical="top" wrapText="1"/>
    </xf>
    <xf numFmtId="0" fontId="5" fillId="2" borderId="1" xfId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167" fontId="6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168" fontId="6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view="pageBreakPreview" zoomScaleNormal="100" zoomScaleSheetLayoutView="100" workbookViewId="0">
      <pane ySplit="3" topLeftCell="A13" activePane="bottomLeft" state="frozen"/>
      <selection pane="bottomLeft" activeCell="D12" sqref="D12"/>
    </sheetView>
  </sheetViews>
  <sheetFormatPr defaultColWidth="9.140625" defaultRowHeight="15" x14ac:dyDescent="0.25"/>
  <cols>
    <col min="1" max="1" width="36" style="16" customWidth="1"/>
    <col min="2" max="2" width="14.85546875" style="16" customWidth="1"/>
    <col min="3" max="3" width="15.42578125" style="16" customWidth="1"/>
    <col min="4" max="4" width="13.28515625" style="16" customWidth="1"/>
    <col min="5" max="5" width="13.140625" style="16" customWidth="1"/>
    <col min="6" max="6" width="11.5703125" style="16" customWidth="1"/>
    <col min="7" max="7" width="9.140625" style="16"/>
    <col min="8" max="8" width="12.5703125" style="16" customWidth="1"/>
    <col min="9" max="9" width="11.28515625" style="16" customWidth="1"/>
    <col min="10" max="10" width="11" style="16" customWidth="1"/>
    <col min="11" max="11" width="11.28515625" style="16" customWidth="1"/>
    <col min="12" max="12" width="12.85546875" style="16" customWidth="1"/>
    <col min="13" max="13" width="11.85546875" style="16" customWidth="1"/>
    <col min="14" max="16384" width="9.140625" style="16"/>
  </cols>
  <sheetData>
    <row r="1" spans="1:15" ht="18.75" x14ac:dyDescent="0.3">
      <c r="A1" s="25" t="s">
        <v>45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15" customHeight="1" x14ac:dyDescent="0.25">
      <c r="A2" s="30" t="s">
        <v>0</v>
      </c>
      <c r="B2" s="30" t="s">
        <v>1</v>
      </c>
      <c r="C2" s="30" t="s">
        <v>2</v>
      </c>
      <c r="D2" s="26" t="s">
        <v>42</v>
      </c>
      <c r="E2" s="27" t="s">
        <v>3</v>
      </c>
      <c r="F2" s="28"/>
      <c r="G2" s="29"/>
      <c r="H2" s="26" t="s">
        <v>43</v>
      </c>
      <c r="I2" s="27" t="s">
        <v>3</v>
      </c>
      <c r="J2" s="28"/>
      <c r="K2" s="29"/>
      <c r="L2" s="26" t="s">
        <v>44</v>
      </c>
      <c r="M2" s="26" t="s">
        <v>3</v>
      </c>
      <c r="N2" s="26"/>
      <c r="O2" s="26"/>
    </row>
    <row r="3" spans="1:15" ht="38.25" x14ac:dyDescent="0.25">
      <c r="A3" s="30"/>
      <c r="B3" s="30"/>
      <c r="C3" s="30"/>
      <c r="D3" s="26"/>
      <c r="E3" s="1" t="s">
        <v>4</v>
      </c>
      <c r="F3" s="1" t="s">
        <v>5</v>
      </c>
      <c r="G3" s="1" t="s">
        <v>6</v>
      </c>
      <c r="H3" s="26"/>
      <c r="I3" s="1" t="s">
        <v>4</v>
      </c>
      <c r="J3" s="1" t="s">
        <v>5</v>
      </c>
      <c r="K3" s="1" t="s">
        <v>6</v>
      </c>
      <c r="L3" s="26"/>
      <c r="M3" s="1" t="s">
        <v>4</v>
      </c>
      <c r="N3" s="1" t="s">
        <v>5</v>
      </c>
      <c r="O3" s="1" t="s">
        <v>6</v>
      </c>
    </row>
    <row r="4" spans="1:15" ht="38.25" x14ac:dyDescent="0.25">
      <c r="A4" s="2" t="s">
        <v>7</v>
      </c>
      <c r="B4" s="3"/>
      <c r="C4" s="3"/>
      <c r="D4" s="20">
        <f>SUM(D5:D8)</f>
        <v>368860.9</v>
      </c>
      <c r="E4" s="20">
        <f t="shared" ref="E4:K4" si="0">SUM(E5:E8)</f>
        <v>21855.200000000001</v>
      </c>
      <c r="F4" s="20">
        <f>SUM(F5:F8)</f>
        <v>346367.5</v>
      </c>
      <c r="G4" s="20">
        <f t="shared" si="0"/>
        <v>638.20000000000005</v>
      </c>
      <c r="H4" s="20">
        <f t="shared" si="0"/>
        <v>344741.5</v>
      </c>
      <c r="I4" s="20">
        <f t="shared" si="0"/>
        <v>21711.1</v>
      </c>
      <c r="J4" s="20">
        <f t="shared" si="0"/>
        <v>322394.5</v>
      </c>
      <c r="K4" s="20">
        <f t="shared" si="0"/>
        <v>635.90000000000009</v>
      </c>
      <c r="L4" s="19">
        <f>H4/D4</f>
        <v>0.93461112305478833</v>
      </c>
      <c r="M4" s="19">
        <f>I4/E4</f>
        <v>0.99340660346279142</v>
      </c>
      <c r="N4" s="19">
        <f>J4/F4</f>
        <v>0.93078738622994361</v>
      </c>
      <c r="O4" s="19">
        <f>K4/G4</f>
        <v>0.99639611407082429</v>
      </c>
    </row>
    <row r="5" spans="1:15" ht="38.25" x14ac:dyDescent="0.25">
      <c r="A5" s="4" t="s">
        <v>8</v>
      </c>
      <c r="B5" s="5" t="s">
        <v>9</v>
      </c>
      <c r="C5" s="3" t="s">
        <v>10</v>
      </c>
      <c r="D5" s="21">
        <f>F5</f>
        <v>39626.699999999997</v>
      </c>
      <c r="E5" s="21">
        <v>0</v>
      </c>
      <c r="F5" s="21">
        <v>39626.699999999997</v>
      </c>
      <c r="G5" s="21">
        <v>0</v>
      </c>
      <c r="H5" s="21">
        <f>J5</f>
        <v>34485.9</v>
      </c>
      <c r="I5" s="21">
        <v>0</v>
      </c>
      <c r="J5" s="21">
        <v>34485.9</v>
      </c>
      <c r="K5" s="21">
        <v>0</v>
      </c>
      <c r="L5" s="18">
        <f t="shared" ref="L5:L16" si="1">H5/D5</f>
        <v>0.87026928813148718</v>
      </c>
      <c r="M5" s="18">
        <v>0</v>
      </c>
      <c r="N5" s="18">
        <f t="shared" ref="N5:N16" si="2">J5/F5</f>
        <v>0.87026928813148718</v>
      </c>
      <c r="O5" s="18">
        <v>0</v>
      </c>
    </row>
    <row r="6" spans="1:15" ht="51" x14ac:dyDescent="0.25">
      <c r="A6" s="4" t="s">
        <v>11</v>
      </c>
      <c r="B6" s="5" t="s">
        <v>9</v>
      </c>
      <c r="C6" s="3" t="s">
        <v>13</v>
      </c>
      <c r="D6" s="21">
        <f>F6+G6</f>
        <v>17882.300000000003</v>
      </c>
      <c r="E6" s="21">
        <v>0</v>
      </c>
      <c r="F6" s="21">
        <v>17726.900000000001</v>
      </c>
      <c r="G6" s="21">
        <v>155.4</v>
      </c>
      <c r="H6" s="21">
        <f>J6+K6</f>
        <v>17080.2</v>
      </c>
      <c r="I6" s="21">
        <v>0</v>
      </c>
      <c r="J6" s="21">
        <v>16924.900000000001</v>
      </c>
      <c r="K6" s="21">
        <v>155.30000000000001</v>
      </c>
      <c r="L6" s="18">
        <f t="shared" si="1"/>
        <v>0.95514559089155182</v>
      </c>
      <c r="M6" s="18">
        <v>0</v>
      </c>
      <c r="N6" s="18">
        <f t="shared" si="2"/>
        <v>0.95475802311740909</v>
      </c>
      <c r="O6" s="18">
        <f>K6/G6</f>
        <v>0.99935649935649939</v>
      </c>
    </row>
    <row r="7" spans="1:15" ht="51" x14ac:dyDescent="0.25">
      <c r="A7" s="6" t="s">
        <v>12</v>
      </c>
      <c r="B7" s="5" t="s">
        <v>9</v>
      </c>
      <c r="C7" s="3" t="s">
        <v>13</v>
      </c>
      <c r="D7" s="21">
        <f>E7+F7+G7</f>
        <v>52330.5</v>
      </c>
      <c r="E7" s="21">
        <v>21855.200000000001</v>
      </c>
      <c r="F7" s="21">
        <v>29992.5</v>
      </c>
      <c r="G7" s="21">
        <v>482.8</v>
      </c>
      <c r="H7" s="21">
        <f>I7+J7+K7</f>
        <v>51990.799999999996</v>
      </c>
      <c r="I7" s="21">
        <v>21711.1</v>
      </c>
      <c r="J7" s="21">
        <v>29799.1</v>
      </c>
      <c r="K7" s="21">
        <v>480.6</v>
      </c>
      <c r="L7" s="18">
        <f t="shared" si="1"/>
        <v>0.99350856575037494</v>
      </c>
      <c r="M7" s="18">
        <f>I7/E7</f>
        <v>0.99340660346279142</v>
      </c>
      <c r="N7" s="18">
        <f t="shared" si="2"/>
        <v>0.99355172126364921</v>
      </c>
      <c r="O7" s="18">
        <f>K7/G7</f>
        <v>0.99544324772162385</v>
      </c>
    </row>
    <row r="8" spans="1:15" ht="63.75" x14ac:dyDescent="0.25">
      <c r="A8" s="6" t="s">
        <v>14</v>
      </c>
      <c r="B8" s="5" t="s">
        <v>9</v>
      </c>
      <c r="C8" s="3" t="s">
        <v>15</v>
      </c>
      <c r="D8" s="21">
        <f>F8</f>
        <v>259021.4</v>
      </c>
      <c r="E8" s="21">
        <v>0</v>
      </c>
      <c r="F8" s="21">
        <v>259021.4</v>
      </c>
      <c r="G8" s="21">
        <v>0</v>
      </c>
      <c r="H8" s="21">
        <f>J8</f>
        <v>241184.6</v>
      </c>
      <c r="I8" s="21">
        <v>0</v>
      </c>
      <c r="J8" s="21">
        <v>241184.6</v>
      </c>
      <c r="K8" s="21">
        <v>0</v>
      </c>
      <c r="L8" s="18">
        <f t="shared" si="1"/>
        <v>0.93113773610983497</v>
      </c>
      <c r="M8" s="18">
        <v>0</v>
      </c>
      <c r="N8" s="18">
        <f t="shared" si="2"/>
        <v>0.93113773610983497</v>
      </c>
      <c r="O8" s="18">
        <v>0</v>
      </c>
    </row>
    <row r="9" spans="1:15" ht="51" x14ac:dyDescent="0.25">
      <c r="A9" s="7" t="s">
        <v>41</v>
      </c>
      <c r="B9" s="3"/>
      <c r="C9" s="3"/>
      <c r="D9" s="20">
        <f t="shared" ref="D9:J9" si="3">SUM(D10:D15)</f>
        <v>270818</v>
      </c>
      <c r="E9" s="20">
        <f t="shared" si="3"/>
        <v>0</v>
      </c>
      <c r="F9" s="20">
        <f t="shared" si="3"/>
        <v>270818</v>
      </c>
      <c r="G9" s="20">
        <f t="shared" si="3"/>
        <v>0</v>
      </c>
      <c r="H9" s="20">
        <f t="shared" si="3"/>
        <v>257505.89999999997</v>
      </c>
      <c r="I9" s="20">
        <f t="shared" si="3"/>
        <v>0</v>
      </c>
      <c r="J9" s="20">
        <f t="shared" si="3"/>
        <v>257505.89999999997</v>
      </c>
      <c r="K9" s="20">
        <f>SUM(K10:K15)</f>
        <v>0</v>
      </c>
      <c r="L9" s="19">
        <f t="shared" si="1"/>
        <v>0.95084484783138479</v>
      </c>
      <c r="M9" s="19"/>
      <c r="N9" s="19">
        <f t="shared" si="2"/>
        <v>0.95084484783138479</v>
      </c>
      <c r="O9" s="19"/>
    </row>
    <row r="10" spans="1:15" ht="25.5" x14ac:dyDescent="0.25">
      <c r="A10" s="8" t="s">
        <v>16</v>
      </c>
      <c r="B10" s="3" t="s">
        <v>17</v>
      </c>
      <c r="C10" s="3" t="s">
        <v>17</v>
      </c>
      <c r="D10" s="21">
        <f t="shared" ref="D10:D17" si="4">F10</f>
        <v>102618.8</v>
      </c>
      <c r="E10" s="21">
        <v>0</v>
      </c>
      <c r="F10" s="21">
        <v>102618.8</v>
      </c>
      <c r="G10" s="21">
        <v>0</v>
      </c>
      <c r="H10" s="21">
        <f t="shared" ref="H10:H17" si="5">J10</f>
        <v>101274.7</v>
      </c>
      <c r="I10" s="21">
        <v>0</v>
      </c>
      <c r="J10" s="21">
        <v>101274.7</v>
      </c>
      <c r="K10" s="21">
        <v>0</v>
      </c>
      <c r="L10" s="18">
        <f t="shared" si="1"/>
        <v>0.98690201015798273</v>
      </c>
      <c r="M10" s="18">
        <v>0</v>
      </c>
      <c r="N10" s="18">
        <f t="shared" si="2"/>
        <v>0.98690201015798273</v>
      </c>
      <c r="O10" s="18">
        <v>0</v>
      </c>
    </row>
    <row r="11" spans="1:15" ht="38.25" x14ac:dyDescent="0.25">
      <c r="A11" s="8" t="s">
        <v>18</v>
      </c>
      <c r="B11" s="3" t="s">
        <v>19</v>
      </c>
      <c r="C11" s="3" t="s">
        <v>20</v>
      </c>
      <c r="D11" s="21">
        <f t="shared" si="4"/>
        <v>3866.5</v>
      </c>
      <c r="E11" s="21">
        <v>0</v>
      </c>
      <c r="F11" s="21">
        <v>3866.5</v>
      </c>
      <c r="G11" s="21">
        <v>0</v>
      </c>
      <c r="H11" s="21">
        <f t="shared" si="5"/>
        <v>3386.7</v>
      </c>
      <c r="I11" s="21">
        <v>0</v>
      </c>
      <c r="J11" s="21">
        <v>3386.7</v>
      </c>
      <c r="K11" s="21">
        <v>0</v>
      </c>
      <c r="L11" s="18">
        <f t="shared" si="1"/>
        <v>0.87590844432949688</v>
      </c>
      <c r="M11" s="18">
        <v>0</v>
      </c>
      <c r="N11" s="18">
        <f t="shared" si="2"/>
        <v>0.87590844432949688</v>
      </c>
      <c r="O11" s="18">
        <v>0</v>
      </c>
    </row>
    <row r="12" spans="1:15" ht="51" x14ac:dyDescent="0.25">
      <c r="A12" s="8" t="s">
        <v>21</v>
      </c>
      <c r="B12" s="5" t="s">
        <v>9</v>
      </c>
      <c r="C12" s="3" t="s">
        <v>22</v>
      </c>
      <c r="D12" s="21">
        <f t="shared" si="4"/>
        <v>81968</v>
      </c>
      <c r="E12" s="21">
        <v>0</v>
      </c>
      <c r="F12" s="21">
        <v>81968</v>
      </c>
      <c r="G12" s="21">
        <v>0</v>
      </c>
      <c r="H12" s="21">
        <f t="shared" si="5"/>
        <v>74546.399999999994</v>
      </c>
      <c r="I12" s="21">
        <v>0</v>
      </c>
      <c r="J12" s="21">
        <v>74546.399999999994</v>
      </c>
      <c r="K12" s="21">
        <v>0</v>
      </c>
      <c r="L12" s="18">
        <f t="shared" si="1"/>
        <v>0.90945734920944754</v>
      </c>
      <c r="M12" s="18">
        <v>0</v>
      </c>
      <c r="N12" s="18">
        <f t="shared" si="2"/>
        <v>0.90945734920944754</v>
      </c>
      <c r="O12" s="18">
        <v>0</v>
      </c>
    </row>
    <row r="13" spans="1:15" ht="51" x14ac:dyDescent="0.25">
      <c r="A13" s="8" t="s">
        <v>23</v>
      </c>
      <c r="B13" s="3" t="s">
        <v>24</v>
      </c>
      <c r="C13" s="3" t="s">
        <v>25</v>
      </c>
      <c r="D13" s="21">
        <f t="shared" si="4"/>
        <v>2549.1999999999998</v>
      </c>
      <c r="E13" s="21">
        <v>0</v>
      </c>
      <c r="F13" s="21">
        <v>2549.1999999999998</v>
      </c>
      <c r="G13" s="21">
        <v>0</v>
      </c>
      <c r="H13" s="21">
        <f t="shared" si="5"/>
        <v>2400.4</v>
      </c>
      <c r="I13" s="21">
        <v>0</v>
      </c>
      <c r="J13" s="21">
        <v>2400.4</v>
      </c>
      <c r="K13" s="21">
        <v>0</v>
      </c>
      <c r="L13" s="18">
        <f t="shared" si="1"/>
        <v>0.94162874627334081</v>
      </c>
      <c r="M13" s="18">
        <v>0</v>
      </c>
      <c r="N13" s="18">
        <f t="shared" si="2"/>
        <v>0.94162874627334081</v>
      </c>
      <c r="O13" s="18">
        <v>0</v>
      </c>
    </row>
    <row r="14" spans="1:15" ht="51" x14ac:dyDescent="0.25">
      <c r="A14" s="8" t="s">
        <v>26</v>
      </c>
      <c r="B14" s="3" t="s">
        <v>27</v>
      </c>
      <c r="C14" s="3" t="s">
        <v>27</v>
      </c>
      <c r="D14" s="21">
        <f t="shared" si="4"/>
        <v>990</v>
      </c>
      <c r="E14" s="21">
        <v>0</v>
      </c>
      <c r="F14" s="21">
        <v>990</v>
      </c>
      <c r="G14" s="21">
        <v>0</v>
      </c>
      <c r="H14" s="21">
        <f t="shared" si="5"/>
        <v>625.79999999999995</v>
      </c>
      <c r="I14" s="21">
        <v>0</v>
      </c>
      <c r="J14" s="21">
        <v>625.79999999999995</v>
      </c>
      <c r="K14" s="21">
        <v>0</v>
      </c>
      <c r="L14" s="18">
        <f t="shared" si="1"/>
        <v>0.63212121212121208</v>
      </c>
      <c r="M14" s="18">
        <v>0</v>
      </c>
      <c r="N14" s="18">
        <f t="shared" si="2"/>
        <v>0.63212121212121208</v>
      </c>
      <c r="O14" s="18">
        <v>0</v>
      </c>
    </row>
    <row r="15" spans="1:15" ht="51" x14ac:dyDescent="0.25">
      <c r="A15" s="8" t="s">
        <v>28</v>
      </c>
      <c r="B15" s="3" t="s">
        <v>27</v>
      </c>
      <c r="C15" s="3" t="s">
        <v>29</v>
      </c>
      <c r="D15" s="21">
        <f t="shared" si="4"/>
        <v>78825.5</v>
      </c>
      <c r="E15" s="21">
        <v>0</v>
      </c>
      <c r="F15" s="21">
        <v>78825.5</v>
      </c>
      <c r="G15" s="21">
        <v>0</v>
      </c>
      <c r="H15" s="21">
        <f t="shared" si="5"/>
        <v>75271.899999999994</v>
      </c>
      <c r="I15" s="21">
        <v>0</v>
      </c>
      <c r="J15" s="21">
        <v>75271.899999999994</v>
      </c>
      <c r="K15" s="21">
        <v>0</v>
      </c>
      <c r="L15" s="18">
        <f t="shared" si="1"/>
        <v>0.95491814197182379</v>
      </c>
      <c r="M15" s="18">
        <v>0</v>
      </c>
      <c r="N15" s="18">
        <f t="shared" si="2"/>
        <v>0.95491814197182379</v>
      </c>
      <c r="O15" s="18">
        <v>0</v>
      </c>
    </row>
    <row r="16" spans="1:15" ht="38.25" x14ac:dyDescent="0.25">
      <c r="A16" s="7" t="s">
        <v>30</v>
      </c>
      <c r="B16" s="3" t="s">
        <v>31</v>
      </c>
      <c r="C16" s="3" t="s">
        <v>31</v>
      </c>
      <c r="D16" s="23">
        <f t="shared" si="4"/>
        <v>229885</v>
      </c>
      <c r="E16" s="21">
        <v>0</v>
      </c>
      <c r="F16" s="21">
        <v>229885</v>
      </c>
      <c r="G16" s="21">
        <v>0</v>
      </c>
      <c r="H16" s="21">
        <f t="shared" si="5"/>
        <v>219832.4</v>
      </c>
      <c r="I16" s="21">
        <v>0</v>
      </c>
      <c r="J16" s="21">
        <v>219832.4</v>
      </c>
      <c r="K16" s="21">
        <v>0</v>
      </c>
      <c r="L16" s="18">
        <f t="shared" si="1"/>
        <v>0.9562711790677948</v>
      </c>
      <c r="M16" s="18">
        <v>0</v>
      </c>
      <c r="N16" s="18">
        <f t="shared" si="2"/>
        <v>0.9562711790677948</v>
      </c>
      <c r="O16" s="18">
        <v>0</v>
      </c>
    </row>
    <row r="17" spans="1:15" ht="38.25" x14ac:dyDescent="0.25">
      <c r="A17" s="9" t="s">
        <v>39</v>
      </c>
      <c r="B17" s="10" t="s">
        <v>32</v>
      </c>
      <c r="C17" s="11" t="s">
        <v>33</v>
      </c>
      <c r="D17" s="14">
        <f t="shared" si="4"/>
        <v>25039</v>
      </c>
      <c r="E17" s="14">
        <v>0</v>
      </c>
      <c r="F17" s="14">
        <v>25039</v>
      </c>
      <c r="G17" s="14">
        <v>0</v>
      </c>
      <c r="H17" s="14">
        <f t="shared" si="5"/>
        <v>21312.9</v>
      </c>
      <c r="I17" s="14">
        <v>0</v>
      </c>
      <c r="J17" s="14">
        <v>21312.9</v>
      </c>
      <c r="K17" s="22">
        <v>0</v>
      </c>
      <c r="L17" s="18">
        <f t="shared" ref="L17" si="6">N17+M17+O17</f>
        <v>0.85118814649147334</v>
      </c>
      <c r="M17" s="18"/>
      <c r="N17" s="18">
        <f>H17/F17</f>
        <v>0.85118814649147334</v>
      </c>
      <c r="O17" s="18"/>
    </row>
    <row r="18" spans="1:15" ht="27" customHeight="1" x14ac:dyDescent="0.25">
      <c r="A18" s="9" t="s">
        <v>38</v>
      </c>
      <c r="B18" s="10" t="s">
        <v>32</v>
      </c>
      <c r="C18" s="11" t="s">
        <v>22</v>
      </c>
      <c r="D18" s="14">
        <f>G18</f>
        <v>2820</v>
      </c>
      <c r="E18" s="14">
        <v>0</v>
      </c>
      <c r="F18" s="14">
        <v>0</v>
      </c>
      <c r="G18" s="14">
        <v>2820</v>
      </c>
      <c r="H18" s="14">
        <f>K18</f>
        <v>2820</v>
      </c>
      <c r="I18" s="14">
        <v>0</v>
      </c>
      <c r="J18" s="14">
        <v>0</v>
      </c>
      <c r="K18" s="14">
        <v>2820</v>
      </c>
      <c r="L18" s="18">
        <f>H18/D18</f>
        <v>1</v>
      </c>
      <c r="M18" s="18"/>
      <c r="N18" s="18">
        <v>0</v>
      </c>
      <c r="O18" s="18">
        <f>K18/G18</f>
        <v>1</v>
      </c>
    </row>
    <row r="19" spans="1:15" ht="51" x14ac:dyDescent="0.25">
      <c r="A19" s="9" t="s">
        <v>34</v>
      </c>
      <c r="B19" s="10" t="s">
        <v>32</v>
      </c>
      <c r="C19" s="11" t="s">
        <v>22</v>
      </c>
      <c r="D19" s="14">
        <f>F19</f>
        <v>1795</v>
      </c>
      <c r="E19" s="14">
        <v>0</v>
      </c>
      <c r="F19" s="14">
        <v>1795</v>
      </c>
      <c r="G19" s="14">
        <v>0</v>
      </c>
      <c r="H19" s="14">
        <f>J19</f>
        <v>1795</v>
      </c>
      <c r="I19" s="14">
        <v>0</v>
      </c>
      <c r="J19" s="14">
        <v>1795</v>
      </c>
      <c r="K19" s="14">
        <v>0</v>
      </c>
      <c r="L19" s="18">
        <f t="shared" ref="L19:L21" si="7">N19+M19+O19</f>
        <v>1</v>
      </c>
      <c r="M19" s="18"/>
      <c r="N19" s="18">
        <f>H19/F19</f>
        <v>1</v>
      </c>
      <c r="O19" s="18"/>
    </row>
    <row r="20" spans="1:15" ht="38.25" x14ac:dyDescent="0.25">
      <c r="A20" s="9" t="s">
        <v>35</v>
      </c>
      <c r="B20" s="10" t="s">
        <v>32</v>
      </c>
      <c r="C20" s="11" t="s">
        <v>40</v>
      </c>
      <c r="D20" s="14">
        <f>E20+F20+G20</f>
        <v>116844.50000000001</v>
      </c>
      <c r="E20" s="14">
        <v>8127.8</v>
      </c>
      <c r="F20" s="14">
        <v>108408.1</v>
      </c>
      <c r="G20" s="14">
        <v>308.59999999999997</v>
      </c>
      <c r="H20" s="14">
        <f>I20+J20+K20</f>
        <v>111875.92000000001</v>
      </c>
      <c r="I20" s="14">
        <v>8127.8</v>
      </c>
      <c r="J20" s="14">
        <v>103439.52</v>
      </c>
      <c r="K20" s="14">
        <v>308.59999999999997</v>
      </c>
      <c r="L20" s="18">
        <f>H20/D20</f>
        <v>0.95747698864730479</v>
      </c>
      <c r="M20" s="18">
        <f>I20/E20</f>
        <v>1</v>
      </c>
      <c r="N20" s="18">
        <f>J20/F20</f>
        <v>0.95416781587353716</v>
      </c>
      <c r="O20" s="18">
        <f>K20/G20</f>
        <v>1</v>
      </c>
    </row>
    <row r="21" spans="1:15" ht="76.5" x14ac:dyDescent="0.25">
      <c r="A21" s="9" t="s">
        <v>36</v>
      </c>
      <c r="B21" s="10" t="s">
        <v>32</v>
      </c>
      <c r="C21" s="11" t="s">
        <v>46</v>
      </c>
      <c r="D21" s="14">
        <f>F21</f>
        <v>41150.199999999997</v>
      </c>
      <c r="E21" s="14">
        <v>0</v>
      </c>
      <c r="F21" s="14">
        <v>41150.199999999997</v>
      </c>
      <c r="G21" s="14">
        <v>0</v>
      </c>
      <c r="H21" s="14">
        <f>J21</f>
        <v>40532.300000000003</v>
      </c>
      <c r="I21" s="14">
        <v>0</v>
      </c>
      <c r="J21" s="14">
        <v>40532.300000000003</v>
      </c>
      <c r="K21" s="14">
        <v>0</v>
      </c>
      <c r="L21" s="18">
        <f t="shared" si="7"/>
        <v>0.98498427711165448</v>
      </c>
      <c r="M21" s="18">
        <v>0</v>
      </c>
      <c r="N21" s="18">
        <f>H21/F21</f>
        <v>0.98498427711165448</v>
      </c>
      <c r="O21" s="18">
        <v>0</v>
      </c>
    </row>
    <row r="22" spans="1:15" s="17" customFormat="1" x14ac:dyDescent="0.2">
      <c r="A22" s="12" t="s">
        <v>37</v>
      </c>
      <c r="B22" s="13"/>
      <c r="C22" s="13"/>
      <c r="D22" s="15">
        <f t="shared" ref="D22:K22" si="8">D4+D9+D16+D17+D18+D19+D20+D21</f>
        <v>1057212.6000000001</v>
      </c>
      <c r="E22" s="15">
        <f t="shared" si="8"/>
        <v>29983</v>
      </c>
      <c r="F22" s="15">
        <f t="shared" si="8"/>
        <v>1023462.7999999999</v>
      </c>
      <c r="G22" s="15">
        <f t="shared" si="8"/>
        <v>3766.7999999999997</v>
      </c>
      <c r="H22" s="24">
        <f t="shared" si="8"/>
        <v>1000415.92</v>
      </c>
      <c r="I22" s="15">
        <f t="shared" si="8"/>
        <v>29838.899999999998</v>
      </c>
      <c r="J22" s="15">
        <f t="shared" si="8"/>
        <v>966812.52</v>
      </c>
      <c r="K22" s="15">
        <f t="shared" si="8"/>
        <v>3764.5</v>
      </c>
      <c r="L22" s="18">
        <f>H22/D22</f>
        <v>0.94627695507980136</v>
      </c>
      <c r="M22" s="19">
        <f>I22/E22</f>
        <v>0.9951939432344995</v>
      </c>
      <c r="N22" s="18">
        <f>J22/F22</f>
        <v>0.94464842298127505</v>
      </c>
      <c r="O22" s="18">
        <f>K22/G22</f>
        <v>0.99938940214505689</v>
      </c>
    </row>
    <row r="25" spans="1:15" x14ac:dyDescent="0.25">
      <c r="D25" s="16">
        <f>D22*0.98</f>
        <v>1036068.3480000001</v>
      </c>
      <c r="F25" s="16">
        <f>F22*0.98</f>
        <v>1002993.5439999999</v>
      </c>
    </row>
  </sheetData>
  <mergeCells count="10">
    <mergeCell ref="A1:O1"/>
    <mergeCell ref="L2:L3"/>
    <mergeCell ref="M2:O2"/>
    <mergeCell ref="E2:G2"/>
    <mergeCell ref="I2:K2"/>
    <mergeCell ref="A2:A3"/>
    <mergeCell ref="B2:B3"/>
    <mergeCell ref="C2:C3"/>
    <mergeCell ref="D2:D3"/>
    <mergeCell ref="H2:H3"/>
  </mergeCells>
  <pageMargins left="0.31496062992125984" right="0.31496062992125984" top="0.35433070866141736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2021-03-31T12:35:53Z</cp:lastPrinted>
  <dcterms:created xsi:type="dcterms:W3CDTF">2020-04-01T13:04:49Z</dcterms:created>
  <dcterms:modified xsi:type="dcterms:W3CDTF">2021-03-31T12:38:12Z</dcterms:modified>
</cp:coreProperties>
</file>